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9 сесія 2026 червень\ІІ п-з 11.06.26\11.06.2026 сесія №_______\додатки\"/>
    </mc:Choice>
  </mc:AlternateContent>
  <bookViews>
    <workbookView xWindow="360" yWindow="120" windowWidth="15030" windowHeight="6150"/>
  </bookViews>
  <sheets>
    <sheet name="Лист1" sheetId="1" r:id="rId1"/>
  </sheets>
  <definedNames>
    <definedName name="_xlnm.Print_Area" localSheetId="0">Лист1!$A$1:$D$46</definedName>
  </definedNames>
  <calcPr calcId="152511"/>
</workbook>
</file>

<file path=xl/calcChain.xml><?xml version="1.0" encoding="utf-8"?>
<calcChain xmlns="http://schemas.openxmlformats.org/spreadsheetml/2006/main">
  <c r="D41" i="1" l="1"/>
  <c r="D16" i="1"/>
  <c r="D14" i="1"/>
  <c r="D18" i="1" l="1"/>
  <c r="D20" i="1" s="1"/>
  <c r="D19" i="1" s="1"/>
  <c r="D38" i="1" l="1"/>
  <c r="D44" i="1" l="1"/>
  <c r="D29" i="1" l="1"/>
  <c r="D30" i="1" s="1"/>
  <c r="D43" i="1" s="1"/>
  <c r="D42" i="1" l="1"/>
</calcChain>
</file>

<file path=xl/sharedStrings.xml><?xml version="1.0" encoding="utf-8"?>
<sst xmlns="http://schemas.openxmlformats.org/spreadsheetml/2006/main" count="52" uniqueCount="38">
  <si>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</si>
  <si>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</si>
  <si>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</si>
  <si>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</si>
  <si>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</si>
  <si>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</si>
  <si>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</si>
  <si>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</si>
  <si>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</si>
  <si>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</si>
  <si>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</si>
  <si>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</si>
  <si>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</si>
  <si>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</si>
  <si>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</si>
  <si>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</si>
  <si>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</si>
  <si>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</si>
  <si>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</si>
  <si>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</si>
  <si>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Додаток 5</t>
  </si>
  <si>
    <t>ІІ. Трансферти із спеціального фонду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</si>
  <si>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</si>
  <si>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(Субвенція для обласного бюджету Львівської області на поточний  ремонт та експлуатаційне утримання автомобільної дороги загального користування місцевого значення: С140426 Ступниця-Лішня)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</si>
  <si>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(Субвенція для обласного бюджету Львівської області на поточний  ремонт та експлуатаційне утримання автомобільної дороги загального користування місцевого значення: С140417 Бійничі-(Нижанковичі Стрий)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</si>
  <si>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</si>
  <si>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"Покращення матеріально-технічного забезпечення  ТСЦ № 4642 РСЦ ГСЦ МВС у Львівській, Івано-Франківській та Закарпатській областях на 2026 рік",  у новій редакції)</t>
  </si>
  <si>
    <r>
      <t>Субвенція з місцевого бюджету на виплату грошової компенсації за належні для отримання жилі приміщення для сімей осіб, визначених </t>
    </r>
    <r>
      <rPr>
        <b/>
        <u/>
        <sz val="12"/>
        <color rgb="FF000099"/>
        <rFont val="Times New Roman"/>
        <family val="1"/>
        <charset val="204"/>
      </rPr>
      <t>пунктами 2 - 5</t>
    </r>
    <r>
      <rPr>
        <b/>
        <sz val="12"/>
        <color rgb="FF333333"/>
        <rFont val="Times New Roman"/>
        <family val="1"/>
        <charset val="204"/>
      </rPr>
      <t>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</t>
    </r>
    <r>
      <rPr>
        <b/>
        <u/>
        <sz val="12"/>
        <color rgb="FF000099"/>
        <rFont val="Times New Roman"/>
        <family val="1"/>
        <charset val="204"/>
      </rPr>
      <t>пунктами 11 - 14</t>
    </r>
    <r>
      <rPr>
        <b/>
        <sz val="12"/>
        <color rgb="FF333333"/>
        <rFont val="Times New Roman"/>
        <family val="1"/>
        <charset val="204"/>
      </rPr>
      <t> 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  </r>
  </si>
  <si>
    <t>Інші субвенції з місцевого бюджету</t>
  </si>
  <si>
    <t>Бюджет Бориславської міської територіальної громади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</si>
  <si>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</si>
  <si>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військової частини А2299 на 2026 рік»)
</t>
  </si>
  <si>
    <t>Начальник  фінансового управління                                                                 Оксана САВРАН</t>
  </si>
  <si>
    <t>до рішення сесії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</si>
  <si>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</si>
  <si>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обороноздатност***а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</si>
  <si>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оборо***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</si>
  <si>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о*** на 2026 рік»)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</si>
</sst>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u/>
      <sz val="12"/>
      <color rgb="FF00009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left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topLeftCell="A31" zoomScale="110" zoomScaleSheetLayoutView="110" workbookViewId="0">
      <selection activeCell="C37" sqref="C37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20</v>
      </c>
    </row>
    <row r="2" spans="1:4" ht="15.75" x14ac:dyDescent="0.25">
      <c r="D2" s="1" t="s">
        <v>33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43" t="s">
        <v>19</v>
      </c>
      <c r="B5" s="43"/>
      <c r="C5" s="43"/>
      <c r="D5" s="43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44" t="s">
        <v>12</v>
      </c>
      <c r="B8" s="44"/>
      <c r="C8" s="44"/>
      <c r="D8" s="44"/>
    </row>
    <row r="9" spans="1:4" ht="15.75" x14ac:dyDescent="0.25">
      <c r="D9" s="3" t="s">
        <v>7</v>
      </c>
    </row>
    <row r="10" spans="1:4" ht="31.5" x14ac:dyDescent="0.2">
      <c r="A10" s="45" t="s">
        <v>13</v>
      </c>
      <c r="B10" s="45"/>
      <c r="C10" s="7" t="s">
        <v>16</v>
      </c>
      <c r="D10" s="7" t="s">
        <v>0</v>
      </c>
    </row>
    <row r="11" spans="1:4" ht="15.75" x14ac:dyDescent="0.2">
      <c r="A11" s="47">
        <v>1</v>
      </c>
      <c r="B11" s="47"/>
      <c r="C11" s="6">
        <v>2</v>
      </c>
      <c r="D11" s="6">
        <v>3</v>
      </c>
    </row>
    <row r="12" spans="1:4" ht="30" customHeight="1" x14ac:dyDescent="0.2">
      <c r="A12" s="33" t="s">
        <v>1</v>
      </c>
      <c r="B12" s="34"/>
      <c r="C12" s="34"/>
      <c r="D12" s="46"/>
    </row>
    <row r="13" spans="1:4" ht="47.25" x14ac:dyDescent="0.2">
      <c r="A13" s="33">
        <v>41036000</v>
      </c>
      <c r="B13" s="34"/>
      <c r="C13" s="20" t="s">
        <v>22</v>
      </c>
      <c r="D13" s="23">
        <v>418400</v>
      </c>
    </row>
    <row r="14" spans="1:4" ht="15.75" x14ac:dyDescent="0.2">
      <c r="A14" s="42">
        <v>9900000000</v>
      </c>
      <c r="B14" s="42"/>
      <c r="C14" s="28" t="s">
        <v>17</v>
      </c>
      <c r="D14" s="23">
        <f>D13</f>
        <v>418400</v>
      </c>
    </row>
    <row r="15" spans="1:4" ht="204.75" x14ac:dyDescent="0.25">
      <c r="A15" s="38">
        <v>41050400</v>
      </c>
      <c r="B15" s="39"/>
      <c r="C15" s="29" t="s">
        <v>27</v>
      </c>
      <c r="D15" s="32">
        <v>8877771</v>
      </c>
    </row>
    <row r="16" spans="1:4" ht="15.75" x14ac:dyDescent="0.2">
      <c r="A16" s="35">
        <v>1310000000</v>
      </c>
      <c r="B16" s="36"/>
      <c r="C16" s="28" t="s">
        <v>25</v>
      </c>
      <c r="D16" s="18">
        <f>D15</f>
        <v>8877771</v>
      </c>
    </row>
    <row r="17" spans="1:6" ht="15.75" x14ac:dyDescent="0.2">
      <c r="A17" s="40">
        <v>41053900</v>
      </c>
      <c r="B17" s="41"/>
      <c r="C17" s="30" t="s">
        <v>28</v>
      </c>
      <c r="D17" s="21">
        <v>100000</v>
      </c>
    </row>
    <row r="18" spans="1:6" ht="15.75" x14ac:dyDescent="0.2">
      <c r="A18" s="35">
        <v>1354400000</v>
      </c>
      <c r="B18" s="36"/>
      <c r="C18" s="28" t="s">
        <v>29</v>
      </c>
      <c r="D18" s="18">
        <f>D17</f>
        <v>100000</v>
      </c>
    </row>
    <row r="19" spans="1:6" ht="18.75" x14ac:dyDescent="0.25">
      <c r="A19" s="37" t="s">
        <v>2</v>
      </c>
      <c r="B19" s="37"/>
      <c r="C19" s="12" t="s">
        <v>3</v>
      </c>
      <c r="D19" s="19">
        <f>SUM(D20+D21)</f>
        <v>9396171</v>
      </c>
    </row>
    <row r="20" spans="1:6" ht="18.75" x14ac:dyDescent="0.25">
      <c r="A20" s="37" t="s">
        <v>2</v>
      </c>
      <c r="B20" s="37"/>
      <c r="C20" s="12" t="s">
        <v>4</v>
      </c>
      <c r="D20" s="13">
        <f>D16+D18+D14</f>
        <v>9396171</v>
      </c>
    </row>
    <row r="21" spans="1:6" ht="18.75" x14ac:dyDescent="0.25">
      <c r="A21" s="37" t="s">
        <v>2</v>
      </c>
      <c r="B21" s="37"/>
      <c r="C21" s="12" t="s">
        <v>5</v>
      </c>
      <c r="D21" s="13">
        <v>0</v>
      </c>
    </row>
    <row r="22" spans="1:6" ht="18.75" x14ac:dyDescent="0.3">
      <c r="A22" s="2"/>
      <c r="B22" s="2"/>
    </row>
    <row r="23" spans="1:6" ht="18.75" x14ac:dyDescent="0.3">
      <c r="A23" s="44" t="s">
        <v>6</v>
      </c>
      <c r="B23" s="44"/>
      <c r="C23" s="44"/>
      <c r="D23" s="44"/>
    </row>
    <row r="24" spans="1:6" ht="15.75" x14ac:dyDescent="0.25">
      <c r="A24" s="3"/>
      <c r="B24" s="3"/>
      <c r="D24" s="3" t="s">
        <v>7</v>
      </c>
    </row>
    <row r="25" spans="1:6" s="16" customFormat="1" ht="123" customHeight="1" x14ac:dyDescent="0.25">
      <c r="A25" s="15" t="s">
        <v>14</v>
      </c>
      <c r="B25" s="15" t="s">
        <v>8</v>
      </c>
      <c r="C25" s="15" t="s">
        <v>15</v>
      </c>
      <c r="D25" s="15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19.5" customHeight="1" x14ac:dyDescent="0.2">
      <c r="A27" s="49" t="s">
        <v>9</v>
      </c>
      <c r="B27" s="49"/>
      <c r="C27" s="49"/>
      <c r="D27" s="49"/>
      <c r="E27" s="10"/>
      <c r="F27" s="9"/>
    </row>
    <row r="28" spans="1:6" ht="94.5" x14ac:dyDescent="0.2">
      <c r="A28" s="22">
        <v>1219730</v>
      </c>
      <c r="B28" s="22">
        <v>9730</v>
      </c>
      <c r="C28" s="20" t="s">
        <v>23</v>
      </c>
      <c r="D28" s="21">
        <v>4000000</v>
      </c>
      <c r="E28" s="10"/>
      <c r="F28" s="9"/>
    </row>
    <row r="29" spans="1:6" ht="94.5" x14ac:dyDescent="0.2">
      <c r="A29" s="22">
        <v>1219730</v>
      </c>
      <c r="B29" s="22">
        <v>9730</v>
      </c>
      <c r="C29" s="20" t="s">
        <v>24</v>
      </c>
      <c r="D29" s="21">
        <f>SUM(D28:D28)</f>
        <v>4000000</v>
      </c>
      <c r="E29" s="10"/>
      <c r="F29" s="9"/>
    </row>
    <row r="30" spans="1:6" ht="15.75" x14ac:dyDescent="0.2">
      <c r="A30" s="35">
        <v>1310000000</v>
      </c>
      <c r="B30" s="36"/>
      <c r="C30" s="25" t="s">
        <v>25</v>
      </c>
      <c r="D30" s="18">
        <f>D28+D29</f>
        <v>8000000</v>
      </c>
      <c r="E30" s="10"/>
      <c r="F30" s="9"/>
    </row>
    <row r="31" spans="1:6" ht="78.75" x14ac:dyDescent="0.2">
      <c r="A31" s="22">
        <v>3719800</v>
      </c>
      <c r="B31" s="22">
        <v>9800</v>
      </c>
      <c r="C31" s="20" t="s">
        <v>26</v>
      </c>
      <c r="D31" s="21">
        <v>300000</v>
      </c>
      <c r="E31" s="10"/>
      <c r="F31" s="9"/>
    </row>
    <row r="32" spans="1:6" ht="63" x14ac:dyDescent="0.2">
      <c r="A32" s="22">
        <v>3719800</v>
      </c>
      <c r="B32" s="22">
        <v>9800</v>
      </c>
      <c r="C32" s="31" t="s">
        <v>30</v>
      </c>
      <c r="D32" s="21">
        <v>-1800000</v>
      </c>
      <c r="E32" s="10"/>
      <c r="F32" s="9"/>
    </row>
    <row r="33" spans="1:6" ht="63" x14ac:dyDescent="0.2">
      <c r="A33" s="22">
        <v>3719800</v>
      </c>
      <c r="B33" s="22">
        <v>9800</v>
      </c>
      <c r="C33" s="30" t="s">
        <v>31</v>
      </c>
      <c r="D33" s="21">
        <v>300000</v>
      </c>
      <c r="E33" s="10"/>
      <c r="F33" s="9"/>
    </row>
    <row r="34" spans="1:6" ht="63" x14ac:dyDescent="0.2">
      <c r="A34" s="22">
        <v>3719800</v>
      </c>
      <c r="B34" s="22">
        <v>9800</v>
      </c>
      <c r="C34" s="30" t="s">
        <v>34</v>
      </c>
      <c r="D34" s="21">
        <v>300000</v>
      </c>
      <c r="E34" s="10"/>
      <c r="F34" s="9"/>
    </row>
    <row r="35" spans="1:6" ht="63" x14ac:dyDescent="0.2">
      <c r="A35" s="22">
        <v>3719800</v>
      </c>
      <c r="B35" s="22">
        <v>9800</v>
      </c>
      <c r="C35" s="30" t="s">
        <v>35</v>
      </c>
      <c r="D35" s="21">
        <v>400000</v>
      </c>
      <c r="E35" s="10"/>
      <c r="F35" s="9"/>
    </row>
    <row r="36" spans="1:6" ht="63" x14ac:dyDescent="0.2">
      <c r="A36" s="22">
        <v>3719800</v>
      </c>
      <c r="B36" s="22">
        <v>9800</v>
      </c>
      <c r="C36" s="30" t="s">
        <v>36</v>
      </c>
      <c r="D36" s="21">
        <v>500000</v>
      </c>
      <c r="E36" s="10"/>
      <c r="F36" s="9"/>
    </row>
    <row r="37" spans="1:6" ht="63" x14ac:dyDescent="0.2">
      <c r="A37" s="22">
        <v>3719800</v>
      </c>
      <c r="B37" s="22">
        <v>9800</v>
      </c>
      <c r="C37" s="30" t="s">
        <v>37</v>
      </c>
      <c r="D37" s="21">
        <v>300000</v>
      </c>
      <c r="E37" s="10"/>
      <c r="F37" s="9"/>
    </row>
    <row r="38" spans="1:6" ht="15.75" x14ac:dyDescent="0.2">
      <c r="A38" s="42">
        <v>9900000000</v>
      </c>
      <c r="B38" s="42"/>
      <c r="C38" s="27" t="s">
        <v>17</v>
      </c>
      <c r="D38" s="18">
        <f>D31</f>
        <v>300000</v>
      </c>
      <c r="E38" s="10"/>
      <c r="F38" s="9"/>
    </row>
    <row r="39" spans="1:6" ht="15.75" x14ac:dyDescent="0.2">
      <c r="A39" s="50" t="s">
        <v>21</v>
      </c>
      <c r="B39" s="49"/>
      <c r="C39" s="49"/>
      <c r="D39" s="49"/>
      <c r="E39" s="10"/>
      <c r="F39" s="9"/>
    </row>
    <row r="40" spans="1:6" ht="15.75" x14ac:dyDescent="0.2">
      <c r="A40" s="24"/>
      <c r="B40" s="26"/>
      <c r="C40" s="20"/>
      <c r="D40" s="23"/>
      <c r="E40" s="10"/>
      <c r="F40" s="9"/>
    </row>
    <row r="41" spans="1:6" ht="15.75" x14ac:dyDescent="0.2">
      <c r="A41" s="51"/>
      <c r="B41" s="52"/>
      <c r="C41" s="25"/>
      <c r="D41" s="18">
        <f>D40</f>
        <v>0</v>
      </c>
      <c r="E41" s="10"/>
      <c r="F41" s="9"/>
    </row>
    <row r="42" spans="1:6" ht="18.75" x14ac:dyDescent="0.25">
      <c r="A42" s="6" t="s">
        <v>2</v>
      </c>
      <c r="B42" s="6" t="s">
        <v>2</v>
      </c>
      <c r="C42" s="8" t="s">
        <v>10</v>
      </c>
      <c r="D42" s="14">
        <f>D43+D44</f>
        <v>8300000</v>
      </c>
      <c r="E42" s="11"/>
      <c r="F42" s="9"/>
    </row>
    <row r="43" spans="1:6" ht="18.75" x14ac:dyDescent="0.25">
      <c r="A43" s="6" t="s">
        <v>2</v>
      </c>
      <c r="B43" s="6" t="s">
        <v>2</v>
      </c>
      <c r="C43" s="8" t="s">
        <v>4</v>
      </c>
      <c r="D43" s="14">
        <f>D30+D38</f>
        <v>8300000</v>
      </c>
      <c r="E43" s="11"/>
      <c r="F43" s="9"/>
    </row>
    <row r="44" spans="1:6" ht="18.75" x14ac:dyDescent="0.25">
      <c r="A44" s="6" t="s">
        <v>2</v>
      </c>
      <c r="B44" s="6" t="s">
        <v>2</v>
      </c>
      <c r="C44" s="8" t="s">
        <v>5</v>
      </c>
      <c r="D44" s="14">
        <f>D41</f>
        <v>0</v>
      </c>
      <c r="E44" s="11"/>
      <c r="F44" s="9"/>
    </row>
    <row r="45" spans="1:6" ht="15.75" x14ac:dyDescent="0.25">
      <c r="A45" s="1"/>
      <c r="B45" s="1"/>
    </row>
    <row r="46" spans="1:6" ht="83.25" customHeight="1" x14ac:dyDescent="0.2">
      <c r="A46" s="48" t="s">
        <v>32</v>
      </c>
      <c r="B46" s="48"/>
      <c r="C46" s="48"/>
      <c r="D46" s="48"/>
    </row>
  </sheetData>
  <mergeCells count="21">
    <mergeCell ref="A46:D46"/>
    <mergeCell ref="A27:D27"/>
    <mergeCell ref="A23:D23"/>
    <mergeCell ref="A39:D39"/>
    <mergeCell ref="A41:B41"/>
    <mergeCell ref="A30:B30"/>
    <mergeCell ref="A38:B38"/>
    <mergeCell ref="A5:D5"/>
    <mergeCell ref="A8:D8"/>
    <mergeCell ref="A10:B10"/>
    <mergeCell ref="A12:D12"/>
    <mergeCell ref="A11:B11"/>
    <mergeCell ref="A13:B13"/>
    <mergeCell ref="A16:B16"/>
    <mergeCell ref="A19:B19"/>
    <mergeCell ref="A20:B20"/>
    <mergeCell ref="A21:B21"/>
    <mergeCell ref="A15:B15"/>
    <mergeCell ref="A17:B17"/>
    <mergeCell ref="A18:B18"/>
    <mergeCell ref="A14:B14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2026-06-05T12:32:45Z</cp:lastPrinted>
  <dcterms:created xsi:type="dcterms:W3CDTF">2020-12-16T11:32:09Z</dcterms:created>
  <dcterms:modified xsi:type="dcterms:W3CDTF">2026-06-09T12:39:10Z</dcterms:modified>
</cp:coreProperties>
</file>